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alcaldiabogota-my.sharepoint.com/personal/gvargas_alcaldiabogota_gov_co/Documents/BOGOTA_/IVC/"/>
    </mc:Choice>
  </mc:AlternateContent>
  <xr:revisionPtr revIDLastSave="0" documentId="8_{A7CCF20C-A9AC-4509-9852-09100035C37D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Indicadores" sheetId="1" r:id="rId1"/>
    <sheet name="Metas SDS" sheetId="5" r:id="rId2"/>
    <sheet name="Metas SDA" sheetId="6" r:id="rId3"/>
    <sheet name="Metas SDG" sheetId="7" r:id="rId4"/>
    <sheet name="IDPYBA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0" l="1"/>
  <c r="N4" i="5" l="1"/>
  <c r="K4" i="5" l="1"/>
  <c r="H4" i="5"/>
  <c r="E4" i="5"/>
  <c r="J14" i="6"/>
  <c r="K11" i="6"/>
  <c r="K12" i="6"/>
  <c r="K14" i="6"/>
  <c r="K15" i="6"/>
  <c r="K16" i="6"/>
  <c r="K17" i="6"/>
  <c r="K18" i="6"/>
  <c r="K19" i="6"/>
  <c r="K20" i="6"/>
  <c r="K5" i="6"/>
  <c r="K6" i="6"/>
  <c r="K7" i="6"/>
  <c r="K4" i="6"/>
  <c r="J6" i="7"/>
  <c r="J7" i="7"/>
  <c r="J4" i="7"/>
  <c r="J5" i="7"/>
  <c r="J3" i="7"/>
  <c r="E4" i="7"/>
  <c r="E5" i="7"/>
  <c r="D5" i="7"/>
  <c r="D4" i="7"/>
  <c r="D3" i="7"/>
  <c r="H10" i="6"/>
  <c r="H11" i="6"/>
  <c r="H14" i="6"/>
  <c r="H15" i="6"/>
  <c r="H16" i="6"/>
  <c r="H17" i="6"/>
  <c r="H18" i="6"/>
  <c r="H19" i="6"/>
  <c r="H20" i="6"/>
  <c r="H23" i="6"/>
  <c r="H24" i="6"/>
  <c r="H7" i="6"/>
  <c r="H6" i="6"/>
  <c r="H5" i="6"/>
  <c r="H4" i="6"/>
  <c r="E22" i="6"/>
  <c r="E21" i="6"/>
  <c r="E13" i="6"/>
  <c r="E9" i="6"/>
  <c r="E8" i="6"/>
  <c r="E5" i="6"/>
  <c r="E4" i="6"/>
</calcChain>
</file>

<file path=xl/sharedStrings.xml><?xml version="1.0" encoding="utf-8"?>
<sst xmlns="http://schemas.openxmlformats.org/spreadsheetml/2006/main" count="161" uniqueCount="65">
  <si>
    <t>Número de visitas realizadas</t>
  </si>
  <si>
    <t>Número de establecimientos visitados</t>
  </si>
  <si>
    <t>Número de sanciones impuestas</t>
  </si>
  <si>
    <t>Año</t>
  </si>
  <si>
    <t>Entidad</t>
  </si>
  <si>
    <t>Secretaría Distrital de Salud</t>
  </si>
  <si>
    <t>Secretaría Distrital de Gobierno</t>
  </si>
  <si>
    <t>Secretaría Distrital de Ambiente</t>
  </si>
  <si>
    <t>Cuerpo Oficial de Bomberos de Bogotá</t>
  </si>
  <si>
    <t>Meta Plan de Desarrollo</t>
  </si>
  <si>
    <t>A 2024 incrementar en 8% los establecimientos sobre los cuales se verifican las condiciones higienico sanitarias con enfoque de riesgo</t>
  </si>
  <si>
    <t xml:space="preserve">Indicador </t>
  </si>
  <si>
    <t>Cobertura de establecimientos vigilados en el Distrito Capital</t>
  </si>
  <si>
    <t>Subdirección</t>
  </si>
  <si>
    <t>Cumplimiento %</t>
  </si>
  <si>
    <t>Subdirección de Calidad del Aire Auditiva y Visual - SCAAV</t>
  </si>
  <si>
    <t>Subdirección de Silvicultura Flora y Fauna Silvestre - SSFFS</t>
  </si>
  <si>
    <t>Subdirección de Recurso Hídrico y del Suelo - SRHS</t>
  </si>
  <si>
    <t>Realizar el diagnóstico y control ambiental a 1000 predios de sitios contaminados, suelos degradados y pasivos ambientales</t>
  </si>
  <si>
    <t>Subdirección de Control Ambiental al Sector Público - SCASP</t>
  </si>
  <si>
    <t>Controlar la disposición adecuada de 43.000.000 toneladas de residuos peligrosos, especiales y de manejo diferenciado</t>
  </si>
  <si>
    <t>Promover el aprovechamiento de 11.000.000 de toneladas de residuos peligrosos, especiales y de manejo diferenciado</t>
  </si>
  <si>
    <t>Disposición y gestión adecuada de llantas usadas</t>
  </si>
  <si>
    <t xml:space="preserve">Realizar 500 visitas de inspección, vigilancia y control </t>
  </si>
  <si>
    <t xml:space="preserve">Meta </t>
  </si>
  <si>
    <t>Acompañar 500 operativos de inspección, vigilancia y control en materia de actividad económica con las autoridades a cargo de la Secretaría de Gobierno, entidades distritales y nacionales</t>
  </si>
  <si>
    <t>Acompañar 80 operativos de inspección, vigilancia y control en materia ambiental a establecimientos de comercio (de llantas, bodegas de reciclaje, clínicas veterinarias y venta de animales vivos, de cárnicos y aquellos relacionados con la minería) en lo relacionado con el cumplimiento a lo establecido en la Ley 1801 para el funcionamiento de dichos establecimientos; así como de recuperación de espacio público por disposición inadecuada de residuos mixtos</t>
  </si>
  <si>
    <t>Acompañar 127 operativos de inspección, vigilancia y control para el cumplimiento de las sentencias de río Bogotá y cerros orientales</t>
  </si>
  <si>
    <t>Sin reporte</t>
  </si>
  <si>
    <t>Implementar un (1) instrumento para el reporte y seguimiento a los operativos de inspección, vigilancia y control realizados  tanto por las Alcaldías Locales  como por el nivel central</t>
  </si>
  <si>
    <t>N.A.</t>
  </si>
  <si>
    <t>Meta</t>
  </si>
  <si>
    <r>
      <t>Para el cuatrienio  4.700 acciones de evaluación, seguimiento y control de emisión de</t>
    </r>
    <r>
      <rPr>
        <b/>
        <sz val="10"/>
        <color rgb="FF000000"/>
        <rFont val="Arial"/>
        <family val="2"/>
      </rPr>
      <t xml:space="preserve"> ruido</t>
    </r>
    <r>
      <rPr>
        <sz val="10"/>
        <color indexed="8"/>
        <rFont val="Arial"/>
        <family val="2"/>
      </rPr>
      <t xml:space="preserve"> a los establecimientos de comercio, industria y servicio ubicados en el perímetro urbano del DC.
(Visitas de inspección, vigilancia y  control)</t>
    </r>
  </si>
  <si>
    <r>
      <t xml:space="preserve">Para el cuatrienio 4.000 acciones técnico-jurídicas de evaluación, seguimiento y control sobre los elementos de publicidad exterior visual - </t>
    </r>
    <r>
      <rPr>
        <b/>
        <sz val="10"/>
        <color rgb="FF000000"/>
        <rFont val="Arial"/>
        <family val="2"/>
      </rPr>
      <t>PEV</t>
    </r>
    <r>
      <rPr>
        <sz val="10"/>
        <color indexed="8"/>
        <rFont val="Arial"/>
        <family val="2"/>
      </rPr>
      <t xml:space="preserve"> instalados en el perímetro urbano del D.C.
(Visitas de inspección, vigilancia y  control)</t>
    </r>
  </si>
  <si>
    <t>Año 2021</t>
  </si>
  <si>
    <t xml:space="preserve">Programado </t>
  </si>
  <si>
    <t>Año 2022</t>
  </si>
  <si>
    <t>Año 2023</t>
  </si>
  <si>
    <t>Ejecutado</t>
  </si>
  <si>
    <t>Implementar una (1) estrategia de articulación y sostenibilidad que promueva el cumplimiento de las normas en materia de actividad económica entre las Alcaldías Locales, Asociaciones y establecimientos de Comercio a través de la socialización de los requisitos de la Ley 1801 de 2016</t>
  </si>
  <si>
    <t xml:space="preserve">2024
</t>
  </si>
  <si>
    <t>24.000 actuaciones técnicas o jurídicas de evaluación, control, seguimiento y prevención sobre el recurso flora en el Distrito Capital (Para vigencia 2021 programación del 15%)</t>
  </si>
  <si>
    <t>27.500 actuaciones técnicas o jurídicas de evaluación, control, seguimiento y prevención sobre el recurso fauna silvestre (Para vigencia 2021 programación del 15%)</t>
  </si>
  <si>
    <r>
      <rPr>
        <b/>
        <sz val="10"/>
        <color rgb="FF000000"/>
        <rFont val="Arial"/>
        <family val="2"/>
      </rPr>
      <t>FUENTES FIJAS</t>
    </r>
    <r>
      <rPr>
        <sz val="10"/>
        <color indexed="8"/>
        <rFont val="Arial"/>
        <family val="2"/>
      </rPr>
      <t>: Realizar 1400 visitas de inspección, vigilancia y control</t>
    </r>
  </si>
  <si>
    <r>
      <rPr>
        <b/>
        <sz val="10"/>
        <color rgb="FF000000"/>
        <rFont val="Arial"/>
        <family val="2"/>
      </rPr>
      <t>FUENTES MÓVILES</t>
    </r>
    <r>
      <rPr>
        <sz val="10"/>
        <color indexed="8"/>
        <rFont val="Arial"/>
        <family val="2"/>
      </rPr>
      <t>: Realizar 65 visitas de evaluación, control y seguimiento del programa de auditoría a los centros de diagnóstico automotor que operan en el distrito capital</t>
    </r>
  </si>
  <si>
    <r>
      <rPr>
        <b/>
        <sz val="10"/>
        <color theme="1"/>
        <rFont val="Arial"/>
        <family val="2"/>
      </rPr>
      <t>AFIM</t>
    </r>
    <r>
      <rPr>
        <sz val="10"/>
        <color theme="1"/>
        <rFont val="Arial"/>
        <family val="2"/>
      </rPr>
      <t xml:space="preserve">: Realizar 2164 visitas de inspección, vigilancia y control </t>
    </r>
  </si>
  <si>
    <r>
      <rPr>
        <b/>
        <sz val="10"/>
        <color theme="1"/>
        <rFont val="Arial"/>
        <family val="2"/>
      </rPr>
      <t>FAUNA</t>
    </r>
    <r>
      <rPr>
        <sz val="10"/>
        <color theme="1"/>
        <rFont val="Arial"/>
        <family val="2"/>
      </rPr>
      <t xml:space="preserve">:  Realizar 477 visitas de inspección, vigilancia y control </t>
    </r>
  </si>
  <si>
    <r>
      <rPr>
        <b/>
        <sz val="10"/>
        <color theme="1"/>
        <rFont val="Arial"/>
        <family val="2"/>
      </rPr>
      <t>FLORA</t>
    </r>
    <r>
      <rPr>
        <sz val="10"/>
        <color theme="1"/>
        <rFont val="Arial"/>
        <family val="2"/>
      </rPr>
      <t xml:space="preserve">: Realizar 2400 visitas de inspección, vigilancia y control </t>
    </r>
  </si>
  <si>
    <r>
      <rPr>
        <b/>
        <sz val="10"/>
        <color theme="1"/>
        <rFont val="Arial"/>
        <family val="2"/>
      </rPr>
      <t>RESPEL</t>
    </r>
    <r>
      <rPr>
        <sz val="10"/>
        <color theme="1"/>
        <rFont val="Arial"/>
        <family val="2"/>
      </rPr>
      <t>: Realizar 300 visitas de inspección, vigilancia y control</t>
    </r>
  </si>
  <si>
    <r>
      <rPr>
        <b/>
        <sz val="10"/>
        <color theme="1"/>
        <rFont val="Arial"/>
        <family val="2"/>
      </rPr>
      <t>ALCANTARILLADO</t>
    </r>
    <r>
      <rPr>
        <sz val="10"/>
        <color theme="1"/>
        <rFont val="Arial"/>
        <family val="2"/>
      </rPr>
      <t xml:space="preserve">: Realizar 560 visitas de inspección, vigilancia y control </t>
    </r>
  </si>
  <si>
    <r>
      <rPr>
        <b/>
        <sz val="10"/>
        <color theme="1"/>
        <rFont val="Arial"/>
        <family val="2"/>
      </rPr>
      <t>AUTORIZACIONES</t>
    </r>
    <r>
      <rPr>
        <sz val="10"/>
        <color theme="1"/>
        <rFont val="Arial"/>
        <family val="2"/>
      </rPr>
      <t xml:space="preserve">: Realizar 65 visitas de inspección, vigilancia y control </t>
    </r>
  </si>
  <si>
    <r>
      <rPr>
        <b/>
        <sz val="10"/>
        <color theme="1"/>
        <rFont val="Arial"/>
        <family val="2"/>
      </rPr>
      <t>HIDROCARBUROS</t>
    </r>
    <r>
      <rPr>
        <sz val="10"/>
        <color theme="1"/>
        <rFont val="Arial"/>
        <family val="2"/>
      </rPr>
      <t xml:space="preserve">: Realizar 50 visitas de inspección, vigilancia y control </t>
    </r>
  </si>
  <si>
    <r>
      <rPr>
        <b/>
        <sz val="10"/>
        <color theme="1"/>
        <rFont val="Arial"/>
        <family val="2"/>
      </rPr>
      <t>MINERIA</t>
    </r>
    <r>
      <rPr>
        <sz val="10"/>
        <color theme="1"/>
        <rFont val="Arial"/>
        <family val="2"/>
      </rPr>
      <t xml:space="preserve">: Realizar 60 visitas de inspección, vigilancia y control </t>
    </r>
  </si>
  <si>
    <r>
      <rPr>
        <b/>
        <sz val="10"/>
        <color theme="1"/>
        <rFont val="Arial"/>
        <family val="2"/>
      </rPr>
      <t>RECURSO HIDRICO SUBTERRANEO</t>
    </r>
    <r>
      <rPr>
        <sz val="10"/>
        <color theme="1"/>
        <rFont val="Arial"/>
        <family val="2"/>
      </rPr>
      <t xml:space="preserve">: Realizar 861 visitas de inspección, vigilancia y control </t>
    </r>
  </si>
  <si>
    <r>
      <rPr>
        <b/>
        <sz val="10"/>
        <color theme="1"/>
        <rFont val="Arial"/>
        <family val="2"/>
      </rPr>
      <t>SUELO</t>
    </r>
    <r>
      <rPr>
        <sz val="10"/>
        <color theme="1"/>
        <rFont val="Arial"/>
        <family val="2"/>
      </rPr>
      <t xml:space="preserve">: Realizar 70 visitas de inspección, vigilancia y control </t>
    </r>
  </si>
  <si>
    <t xml:space="preserve">Año 2024 PRIMER SEMESTRE </t>
  </si>
  <si>
    <t>UN NUEVO CONTRATO SOCIAL Y AMBIENTAL PARA BOGOTÁ DEL SIGLO XXI 2020 - 2024</t>
  </si>
  <si>
    <t>Ítem</t>
  </si>
  <si>
    <t>Vincular mil prestadores de servicios a la estrategia de regulación.</t>
  </si>
  <si>
    <t>Secretaría Distrital de Salud (Enero - Agosto)</t>
  </si>
  <si>
    <t xml:space="preserve">Secretaría Distrital de Gobierno </t>
  </si>
  <si>
    <t>Secretaría Distrital de Ambiente (Enero - Agosto)</t>
  </si>
  <si>
    <t>Cuerpo Oficial de Bomberos de Bogotá (Enero - Agosto)</t>
  </si>
  <si>
    <t>Instituto de Protección y Bienestar Animal (Enero - Agosto)</t>
  </si>
  <si>
    <t>Instituto de Protección y Bienestar Animal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</si>
</sst>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 "/>
    </font>
    <font>
      <sz val="10"/>
      <color theme="1"/>
      <name val="Arial "/>
    </font>
    <font>
      <sz val="12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1" fillId="0" borderId="0"/>
    <xf numFmtId="0" fontId="1" fillId="0" borderId="0"/>
  </cellStyleXfs>
  <cellXfs count="14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0" fontId="4" fillId="2" borderId="8" xfId="0" applyFont="1" applyFill="1" applyBorder="1" applyAlignment="1">
      <alignment horizontal="left" vertical="center" wrapText="1"/>
    </xf>
    <xf numFmtId="164" fontId="6" fillId="2" borderId="7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64" fontId="4" fillId="2" borderId="7" xfId="1" applyNumberFormat="1" applyFont="1" applyFill="1" applyBorder="1" applyAlignment="1">
      <alignment horizontal="center" vertical="center"/>
    </xf>
    <xf numFmtId="164" fontId="4" fillId="2" borderId="7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64" fontId="4" fillId="2" borderId="9" xfId="1" applyNumberFormat="1" applyFont="1" applyFill="1" applyBorder="1" applyAlignment="1">
      <alignment horizontal="center" vertical="center"/>
    </xf>
    <xf numFmtId="164" fontId="4" fillId="2" borderId="10" xfId="1" applyNumberFormat="1" applyFont="1" applyFill="1" applyBorder="1" applyAlignment="1">
      <alignment horizontal="center" vertical="center"/>
    </xf>
    <xf numFmtId="164" fontId="6" fillId="2" borderId="4" xfId="1" applyNumberFormat="1" applyFont="1" applyFill="1" applyBorder="1" applyAlignment="1">
      <alignment horizontal="center" vertical="center"/>
    </xf>
    <xf numFmtId="164" fontId="4" fillId="2" borderId="5" xfId="1" applyNumberFormat="1" applyFont="1" applyFill="1" applyBorder="1" applyAlignment="1">
      <alignment horizontal="center" vertical="center"/>
    </xf>
    <xf numFmtId="164" fontId="4" fillId="2" borderId="4" xfId="1" applyNumberFormat="1" applyFont="1" applyFill="1" applyBorder="1" applyAlignment="1">
      <alignment horizontal="center" vertical="center"/>
    </xf>
    <xf numFmtId="164" fontId="4" fillId="0" borderId="5" xfId="1" applyNumberFormat="1" applyFont="1" applyBorder="1" applyAlignment="1">
      <alignment horizontal="center" vertical="center"/>
    </xf>
    <xf numFmtId="164" fontId="6" fillId="2" borderId="9" xfId="1" applyNumberFormat="1" applyFont="1" applyFill="1" applyBorder="1" applyAlignment="1">
      <alignment horizontal="center" vertical="center"/>
    </xf>
    <xf numFmtId="164" fontId="4" fillId="0" borderId="10" xfId="1" applyNumberFormat="1" applyFont="1" applyBorder="1" applyAlignment="1">
      <alignment horizontal="center" vertical="center"/>
    </xf>
    <xf numFmtId="9" fontId="7" fillId="2" borderId="6" xfId="2" applyFont="1" applyFill="1" applyBorder="1" applyAlignment="1">
      <alignment horizontal="center" vertical="center"/>
    </xf>
    <xf numFmtId="9" fontId="7" fillId="2" borderId="8" xfId="2" applyFont="1" applyFill="1" applyBorder="1" applyAlignment="1">
      <alignment horizontal="center" vertical="center"/>
    </xf>
    <xf numFmtId="9" fontId="7" fillId="2" borderId="11" xfId="2" applyFont="1" applyFill="1" applyBorder="1" applyAlignment="1">
      <alignment horizontal="center" vertical="center"/>
    </xf>
    <xf numFmtId="9" fontId="7" fillId="0" borderId="6" xfId="2" applyFont="1" applyBorder="1" applyAlignment="1">
      <alignment horizontal="center" vertical="center"/>
    </xf>
    <xf numFmtId="9" fontId="7" fillId="0" borderId="8" xfId="2" applyFont="1" applyBorder="1" applyAlignment="1">
      <alignment horizontal="center" vertical="center"/>
    </xf>
    <xf numFmtId="9" fontId="7" fillId="0" borderId="11" xfId="2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8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10" fillId="0" borderId="15" xfId="1" applyNumberFormat="1" applyFont="1" applyBorder="1" applyAlignment="1">
      <alignment vertical="center"/>
    </xf>
    <xf numFmtId="164" fontId="10" fillId="0" borderId="15" xfId="1" applyNumberFormat="1" applyFont="1" applyFill="1" applyBorder="1" applyAlignment="1">
      <alignment vertical="center"/>
    </xf>
    <xf numFmtId="0" fontId="4" fillId="0" borderId="5" xfId="0" applyFont="1" applyBorder="1"/>
    <xf numFmtId="0" fontId="4" fillId="0" borderId="10" xfId="0" applyFont="1" applyBorder="1"/>
    <xf numFmtId="0" fontId="4" fillId="0" borderId="2" xfId="0" applyFont="1" applyBorder="1"/>
    <xf numFmtId="164" fontId="10" fillId="0" borderId="14" xfId="1" applyNumberFormat="1" applyFont="1" applyBorder="1" applyAlignment="1">
      <alignment vertical="center"/>
    </xf>
    <xf numFmtId="9" fontId="9" fillId="0" borderId="16" xfId="2" applyFont="1" applyBorder="1" applyAlignment="1">
      <alignment horizontal="center" vertical="center"/>
    </xf>
    <xf numFmtId="9" fontId="10" fillId="0" borderId="16" xfId="2" applyFont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4" fillId="0" borderId="2" xfId="1" applyNumberFormat="1" applyFont="1" applyBorder="1" applyAlignment="1">
      <alignment horizontal="center"/>
    </xf>
    <xf numFmtId="9" fontId="10" fillId="0" borderId="16" xfId="2" applyFont="1" applyBorder="1" applyAlignment="1">
      <alignment vertical="center"/>
    </xf>
    <xf numFmtId="0" fontId="10" fillId="0" borderId="1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164" fontId="4" fillId="0" borderId="5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164" fontId="4" fillId="0" borderId="11" xfId="1" applyNumberFormat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9" fontId="7" fillId="0" borderId="18" xfId="2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64" fontId="10" fillId="0" borderId="14" xfId="1" applyNumberFormat="1" applyFont="1" applyBorder="1" applyAlignment="1">
      <alignment horizontal="center" vertical="center"/>
    </xf>
    <xf numFmtId="164" fontId="10" fillId="0" borderId="15" xfId="1" applyNumberFormat="1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4" fillId="2" borderId="8" xfId="4" applyFont="1" applyFill="1" applyBorder="1" applyAlignment="1">
      <alignment horizontal="left" vertical="center" wrapText="1"/>
    </xf>
    <xf numFmtId="0" fontId="4" fillId="2" borderId="11" xfId="4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164" fontId="4" fillId="2" borderId="9" xfId="1" applyNumberFormat="1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left" vertical="center" wrapText="1"/>
    </xf>
    <xf numFmtId="164" fontId="5" fillId="2" borderId="4" xfId="1" applyNumberFormat="1" applyFont="1" applyFill="1" applyBorder="1" applyAlignment="1">
      <alignment horizontal="center" vertical="center"/>
    </xf>
    <xf numFmtId="164" fontId="4" fillId="0" borderId="4" xfId="1" applyNumberFormat="1" applyFont="1" applyBorder="1" applyAlignment="1">
      <alignment horizontal="center" vertical="center"/>
    </xf>
    <xf numFmtId="164" fontId="4" fillId="0" borderId="7" xfId="1" applyNumberFormat="1" applyFont="1" applyBorder="1" applyAlignment="1">
      <alignment horizontal="center" vertical="center"/>
    </xf>
    <xf numFmtId="164" fontId="4" fillId="0" borderId="9" xfId="1" applyNumberFormat="1" applyFont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164" fontId="0" fillId="0" borderId="0" xfId="0" applyNumberFormat="1"/>
    <xf numFmtId="0" fontId="4" fillId="0" borderId="38" xfId="0" applyFont="1" applyBorder="1"/>
    <xf numFmtId="164" fontId="4" fillId="0" borderId="38" xfId="1" applyNumberFormat="1" applyFont="1" applyBorder="1" applyAlignment="1">
      <alignment horizontal="center"/>
    </xf>
    <xf numFmtId="164" fontId="4" fillId="0" borderId="38" xfId="1" applyNumberFormat="1" applyFont="1" applyBorder="1" applyAlignment="1">
      <alignment horizontal="right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9" fillId="5" borderId="21" xfId="0" applyFont="1" applyFill="1" applyBorder="1" applyAlignment="1">
      <alignment horizontal="center" wrapText="1"/>
    </xf>
    <xf numFmtId="0" fontId="9" fillId="5" borderId="22" xfId="0" applyFont="1" applyFill="1" applyBorder="1" applyAlignment="1">
      <alignment horizontal="center" wrapText="1"/>
    </xf>
    <xf numFmtId="0" fontId="9" fillId="5" borderId="23" xfId="0" applyFont="1" applyFill="1" applyBorder="1" applyAlignment="1">
      <alignment horizontal="center" wrapText="1"/>
    </xf>
    <xf numFmtId="0" fontId="0" fillId="5" borderId="35" xfId="0" applyFill="1" applyBorder="1" applyAlignment="1">
      <alignment horizontal="center"/>
    </xf>
    <xf numFmtId="0" fontId="0" fillId="5" borderId="36" xfId="0" applyFill="1" applyBorder="1" applyAlignment="1">
      <alignment horizontal="center"/>
    </xf>
    <xf numFmtId="0" fontId="0" fillId="5" borderId="37" xfId="0" applyFill="1" applyBorder="1" applyAlignment="1">
      <alignment horizontal="center"/>
    </xf>
    <xf numFmtId="0" fontId="9" fillId="5" borderId="4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/>
    </xf>
    <xf numFmtId="0" fontId="10" fillId="5" borderId="33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wrapText="1"/>
    </xf>
    <xf numFmtId="0" fontId="7" fillId="5" borderId="22" xfId="0" applyFont="1" applyFill="1" applyBorder="1" applyAlignment="1">
      <alignment horizontal="center" wrapText="1"/>
    </xf>
    <xf numFmtId="0" fontId="7" fillId="5" borderId="23" xfId="0" applyFont="1" applyFill="1" applyBorder="1" applyAlignment="1">
      <alignment horizontal="center" wrapText="1"/>
    </xf>
    <xf numFmtId="0" fontId="4" fillId="5" borderId="35" xfId="0" applyFont="1" applyFill="1" applyBorder="1" applyAlignment="1">
      <alignment horizontal="center"/>
    </xf>
    <xf numFmtId="0" fontId="4" fillId="5" borderId="36" xfId="0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wrapText="1"/>
    </xf>
    <xf numFmtId="0" fontId="7" fillId="0" borderId="7" xfId="0" applyFont="1" applyBorder="1"/>
    <xf numFmtId="0" fontId="7" fillId="0" borderId="9" xfId="0" applyFont="1" applyBorder="1"/>
    <xf numFmtId="0" fontId="7" fillId="5" borderId="24" xfId="0" applyFont="1" applyFill="1" applyBorder="1" applyAlignment="1">
      <alignment horizontal="center" vertical="center" wrapText="1"/>
    </xf>
    <xf numFmtId="0" fontId="0" fillId="5" borderId="19" xfId="0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wrapText="1"/>
    </xf>
    <xf numFmtId="0" fontId="7" fillId="4" borderId="22" xfId="0" applyFont="1" applyFill="1" applyBorder="1" applyAlignment="1">
      <alignment horizontal="center" wrapText="1"/>
    </xf>
    <xf numFmtId="0" fontId="7" fillId="4" borderId="23" xfId="0" applyFont="1" applyFill="1" applyBorder="1" applyAlignment="1">
      <alignment horizontal="center" wrapText="1"/>
    </xf>
    <xf numFmtId="0" fontId="7" fillId="4" borderId="27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</cellXfs>
  <cellStyles count="7">
    <cellStyle name="Millares" xfId="1" builtinId="3"/>
    <cellStyle name="Normal" xfId="0" builtinId="0"/>
    <cellStyle name="Normal 16" xfId="6" xr:uid="{00000000-0005-0000-0000-000002000000}"/>
    <cellStyle name="Normal 2 3 3" xfId="5" xr:uid="{00000000-0005-0000-0000-000003000000}"/>
    <cellStyle name="Normal 6" xfId="4" xr:uid="{00000000-0005-0000-0000-000004000000}"/>
    <cellStyle name="Porcentaje" xfId="2" builtinId="5"/>
    <cellStyle name="Porcentaje 2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workbookViewId="0">
      <selection activeCell="B37" sqref="B37"/>
    </sheetView>
  </sheetViews>
  <sheetFormatPr baseColWidth="10" defaultRowHeight="14.4"/>
  <cols>
    <col min="1" max="1" width="10.109375" customWidth="1"/>
    <col min="2" max="2" width="48.88671875" bestFit="1" customWidth="1"/>
    <col min="3" max="3" width="16.77734375" customWidth="1"/>
    <col min="4" max="4" width="16.33203125" bestFit="1" customWidth="1"/>
    <col min="5" max="5" width="14.109375" customWidth="1"/>
  </cols>
  <sheetData>
    <row r="1" spans="1:5" ht="40.200000000000003" thickBot="1">
      <c r="A1" s="40" t="s">
        <v>3</v>
      </c>
      <c r="B1" s="41" t="s">
        <v>4</v>
      </c>
      <c r="C1" s="42" t="s">
        <v>0</v>
      </c>
      <c r="D1" s="42" t="s">
        <v>1</v>
      </c>
      <c r="E1" s="43" t="s">
        <v>2</v>
      </c>
    </row>
    <row r="2" spans="1:5">
      <c r="A2" s="103">
        <v>2020</v>
      </c>
      <c r="B2" s="34" t="s">
        <v>5</v>
      </c>
      <c r="C2" s="44">
        <v>171736</v>
      </c>
      <c r="D2" s="54" t="s">
        <v>30</v>
      </c>
      <c r="E2" s="55" t="s">
        <v>28</v>
      </c>
    </row>
    <row r="3" spans="1:5">
      <c r="A3" s="104"/>
      <c r="B3" s="3" t="s">
        <v>6</v>
      </c>
      <c r="C3" s="46">
        <v>11530</v>
      </c>
      <c r="D3" s="56" t="s">
        <v>30</v>
      </c>
      <c r="E3" s="57" t="s">
        <v>28</v>
      </c>
    </row>
    <row r="4" spans="1:5">
      <c r="A4" s="104"/>
      <c r="B4" s="3" t="s">
        <v>7</v>
      </c>
      <c r="C4" s="46">
        <v>5609</v>
      </c>
      <c r="D4" s="56" t="s">
        <v>30</v>
      </c>
      <c r="E4" s="57" t="s">
        <v>28</v>
      </c>
    </row>
    <row r="5" spans="1:5" ht="15" thickBot="1">
      <c r="A5" s="105"/>
      <c r="B5" s="35" t="s">
        <v>8</v>
      </c>
      <c r="C5" s="48">
        <v>12189</v>
      </c>
      <c r="D5" s="58" t="s">
        <v>30</v>
      </c>
      <c r="E5" s="59" t="s">
        <v>28</v>
      </c>
    </row>
    <row r="6" spans="1:5">
      <c r="A6" s="103">
        <v>2021</v>
      </c>
      <c r="B6" s="34" t="s">
        <v>5</v>
      </c>
      <c r="C6" s="44">
        <v>226986</v>
      </c>
      <c r="D6" s="44">
        <v>154761</v>
      </c>
      <c r="E6" s="45">
        <v>3064</v>
      </c>
    </row>
    <row r="7" spans="1:5">
      <c r="A7" s="104"/>
      <c r="B7" s="3" t="s">
        <v>6</v>
      </c>
      <c r="C7" s="46">
        <v>38880</v>
      </c>
      <c r="D7" s="56" t="s">
        <v>30</v>
      </c>
      <c r="E7" s="47">
        <v>585</v>
      </c>
    </row>
    <row r="8" spans="1:5">
      <c r="A8" s="104"/>
      <c r="B8" s="3" t="s">
        <v>7</v>
      </c>
      <c r="C8" s="46">
        <v>7731</v>
      </c>
      <c r="D8" s="56" t="s">
        <v>30</v>
      </c>
      <c r="E8" s="57" t="s">
        <v>28</v>
      </c>
    </row>
    <row r="9" spans="1:5" ht="15" thickBot="1">
      <c r="A9" s="105"/>
      <c r="B9" s="35" t="s">
        <v>8</v>
      </c>
      <c r="C9" s="48">
        <v>9120</v>
      </c>
      <c r="D9" s="58" t="s">
        <v>30</v>
      </c>
      <c r="E9" s="59" t="s">
        <v>30</v>
      </c>
    </row>
    <row r="10" spans="1:5">
      <c r="A10" s="103">
        <v>2022</v>
      </c>
      <c r="B10" s="34" t="s">
        <v>5</v>
      </c>
      <c r="C10" s="44">
        <v>227936</v>
      </c>
      <c r="D10" s="44">
        <v>161569</v>
      </c>
      <c r="E10" s="45">
        <v>4708</v>
      </c>
    </row>
    <row r="11" spans="1:5">
      <c r="A11" s="104"/>
      <c r="B11" s="3" t="s">
        <v>6</v>
      </c>
      <c r="C11" s="46">
        <v>7616</v>
      </c>
      <c r="D11" s="56" t="s">
        <v>30</v>
      </c>
      <c r="E11" s="47">
        <v>790</v>
      </c>
    </row>
    <row r="12" spans="1:5">
      <c r="A12" s="104"/>
      <c r="B12" s="3" t="s">
        <v>7</v>
      </c>
      <c r="C12" s="46">
        <v>11721</v>
      </c>
      <c r="D12" s="56" t="s">
        <v>30</v>
      </c>
      <c r="E12" s="57" t="s">
        <v>28</v>
      </c>
    </row>
    <row r="13" spans="1:5" ht="15" thickBot="1">
      <c r="A13" s="106"/>
      <c r="B13" s="36" t="s">
        <v>8</v>
      </c>
      <c r="C13" s="50">
        <v>16893</v>
      </c>
      <c r="D13" s="60" t="s">
        <v>30</v>
      </c>
      <c r="E13" s="61" t="s">
        <v>30</v>
      </c>
    </row>
    <row r="14" spans="1:5">
      <c r="A14" s="108">
        <v>2023</v>
      </c>
      <c r="B14" s="34" t="s">
        <v>5</v>
      </c>
      <c r="C14" s="44">
        <v>248773</v>
      </c>
      <c r="D14" s="44">
        <v>170074</v>
      </c>
      <c r="E14" s="45">
        <v>5362</v>
      </c>
    </row>
    <row r="15" spans="1:5">
      <c r="A15" s="109"/>
      <c r="B15" s="3" t="s">
        <v>6</v>
      </c>
      <c r="C15" s="46">
        <v>17940</v>
      </c>
      <c r="D15" s="56" t="s">
        <v>30</v>
      </c>
      <c r="E15" s="47">
        <v>2217</v>
      </c>
    </row>
    <row r="16" spans="1:5">
      <c r="A16" s="109"/>
      <c r="B16" s="3" t="s">
        <v>7</v>
      </c>
      <c r="C16" s="46">
        <v>7967</v>
      </c>
      <c r="D16" s="56" t="s">
        <v>30</v>
      </c>
      <c r="E16" s="47">
        <v>1</v>
      </c>
    </row>
    <row r="17" spans="1:5">
      <c r="A17" s="109"/>
      <c r="B17" s="3" t="s">
        <v>8</v>
      </c>
      <c r="C17" s="46">
        <v>15903</v>
      </c>
      <c r="D17" s="56" t="s">
        <v>30</v>
      </c>
      <c r="E17" s="56" t="s">
        <v>30</v>
      </c>
    </row>
    <row r="18" spans="1:5" ht="15" thickBot="1">
      <c r="A18" s="109"/>
      <c r="B18" s="100" t="s">
        <v>64</v>
      </c>
      <c r="C18" s="101">
        <v>205</v>
      </c>
      <c r="D18" s="102" t="s">
        <v>30</v>
      </c>
      <c r="E18" s="102" t="s">
        <v>30</v>
      </c>
    </row>
    <row r="19" spans="1:5">
      <c r="A19" s="107" t="s">
        <v>40</v>
      </c>
      <c r="B19" s="34" t="s">
        <v>59</v>
      </c>
      <c r="C19" s="44">
        <v>169979</v>
      </c>
      <c r="D19" s="54">
        <v>99391</v>
      </c>
      <c r="E19" s="45">
        <v>2953</v>
      </c>
    </row>
    <row r="20" spans="1:5">
      <c r="A20" s="104"/>
      <c r="B20" s="3" t="s">
        <v>60</v>
      </c>
      <c r="C20" s="56">
        <v>9023</v>
      </c>
      <c r="D20" s="56" t="s">
        <v>30</v>
      </c>
      <c r="E20" s="57">
        <v>1047</v>
      </c>
    </row>
    <row r="21" spans="1:5">
      <c r="A21" s="104"/>
      <c r="B21" s="3" t="s">
        <v>61</v>
      </c>
      <c r="C21" s="46">
        <v>4490</v>
      </c>
      <c r="D21" s="56" t="s">
        <v>30</v>
      </c>
      <c r="E21" s="57" t="s">
        <v>28</v>
      </c>
    </row>
    <row r="22" spans="1:5">
      <c r="A22" s="104"/>
      <c r="B22" s="3" t="s">
        <v>62</v>
      </c>
      <c r="C22" s="46">
        <v>10357</v>
      </c>
      <c r="D22" s="56" t="s">
        <v>30</v>
      </c>
      <c r="E22" s="47" t="s">
        <v>30</v>
      </c>
    </row>
    <row r="23" spans="1:5" ht="15" thickBot="1">
      <c r="A23" s="105"/>
      <c r="B23" s="35" t="s">
        <v>63</v>
      </c>
      <c r="C23" s="48">
        <v>156</v>
      </c>
      <c r="D23" s="58" t="s">
        <v>30</v>
      </c>
      <c r="E23" s="49" t="s">
        <v>30</v>
      </c>
    </row>
    <row r="24" spans="1:5">
      <c r="C24" s="99"/>
    </row>
  </sheetData>
  <mergeCells count="5">
    <mergeCell ref="A2:A5"/>
    <mergeCell ref="A6:A9"/>
    <mergeCell ref="A10:A13"/>
    <mergeCell ref="A19:A23"/>
    <mergeCell ref="A14:A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8"/>
  <sheetViews>
    <sheetView view="pageBreakPreview" topLeftCell="B1" zoomScale="145" zoomScaleNormal="100" zoomScaleSheetLayoutView="145" workbookViewId="0">
      <selection activeCell="B4" sqref="B4"/>
    </sheetView>
  </sheetViews>
  <sheetFormatPr baseColWidth="10" defaultRowHeight="14.4"/>
  <cols>
    <col min="1" max="1" width="32" customWidth="1"/>
    <col min="2" max="2" width="15.77734375" customWidth="1"/>
    <col min="3" max="3" width="13.109375" customWidth="1"/>
    <col min="5" max="5" width="14.21875" customWidth="1"/>
    <col min="6" max="6" width="12.6640625" customWidth="1"/>
    <col min="8" max="8" width="13.77734375" customWidth="1"/>
    <col min="9" max="9" width="12.88671875" customWidth="1"/>
    <col min="11" max="11" width="13.33203125" customWidth="1"/>
  </cols>
  <sheetData>
    <row r="1" spans="1:14" ht="15" thickBot="1">
      <c r="A1" s="113" t="s">
        <v>56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5"/>
    </row>
    <row r="2" spans="1:14" ht="14.25" customHeight="1">
      <c r="A2" s="116" t="s">
        <v>9</v>
      </c>
      <c r="B2" s="118" t="s">
        <v>11</v>
      </c>
      <c r="C2" s="110" t="s">
        <v>34</v>
      </c>
      <c r="D2" s="111"/>
      <c r="E2" s="112"/>
      <c r="F2" s="110" t="s">
        <v>36</v>
      </c>
      <c r="G2" s="111"/>
      <c r="H2" s="112"/>
      <c r="I2" s="110" t="s">
        <v>37</v>
      </c>
      <c r="J2" s="111"/>
      <c r="K2" s="112"/>
      <c r="L2" s="110" t="s">
        <v>55</v>
      </c>
      <c r="M2" s="111"/>
      <c r="N2" s="112"/>
    </row>
    <row r="3" spans="1:14" ht="27" thickBot="1">
      <c r="A3" s="117"/>
      <c r="B3" s="119"/>
      <c r="C3" s="67" t="s">
        <v>35</v>
      </c>
      <c r="D3" s="68" t="s">
        <v>38</v>
      </c>
      <c r="E3" s="69" t="s">
        <v>14</v>
      </c>
      <c r="F3" s="67" t="s">
        <v>35</v>
      </c>
      <c r="G3" s="68" t="s">
        <v>38</v>
      </c>
      <c r="H3" s="69" t="s">
        <v>14</v>
      </c>
      <c r="I3" s="67" t="s">
        <v>35</v>
      </c>
      <c r="J3" s="68" t="s">
        <v>38</v>
      </c>
      <c r="K3" s="69" t="s">
        <v>14</v>
      </c>
      <c r="L3" s="67" t="s">
        <v>35</v>
      </c>
      <c r="M3" s="68" t="s">
        <v>38</v>
      </c>
      <c r="N3" s="69" t="s">
        <v>14</v>
      </c>
    </row>
    <row r="4" spans="1:14" ht="53.4" thickBot="1">
      <c r="A4" s="52" t="s">
        <v>10</v>
      </c>
      <c r="B4" s="53" t="s">
        <v>12</v>
      </c>
      <c r="C4" s="37">
        <v>179372</v>
      </c>
      <c r="D4" s="33">
        <v>154761</v>
      </c>
      <c r="E4" s="38">
        <f>+D4/C4</f>
        <v>0.86279352407287646</v>
      </c>
      <c r="F4" s="37">
        <v>180605</v>
      </c>
      <c r="G4" s="32">
        <v>161569</v>
      </c>
      <c r="H4" s="39">
        <f>+G4/F4</f>
        <v>0.89459870989175272</v>
      </c>
      <c r="I4" s="37">
        <v>202097</v>
      </c>
      <c r="J4" s="32">
        <v>170074</v>
      </c>
      <c r="K4" s="51">
        <f>+J4/I4</f>
        <v>0.84154638614130839</v>
      </c>
      <c r="L4" s="65">
        <v>148442</v>
      </c>
      <c r="M4" s="66">
        <v>107789</v>
      </c>
      <c r="N4" s="38">
        <f>+M4/L4</f>
        <v>0.7261354603144663</v>
      </c>
    </row>
    <row r="8" spans="1:14" ht="14.25" customHeight="1"/>
  </sheetData>
  <mergeCells count="7">
    <mergeCell ref="L2:N2"/>
    <mergeCell ref="A1:N1"/>
    <mergeCell ref="I2:K2"/>
    <mergeCell ref="A2:A3"/>
    <mergeCell ref="B2:B3"/>
    <mergeCell ref="C2:E2"/>
    <mergeCell ref="F2:H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4"/>
  <sheetViews>
    <sheetView tabSelected="1" view="pageBreakPreview" zoomScale="60" zoomScaleNormal="85" workbookViewId="0">
      <selection activeCell="R11" sqref="R11"/>
    </sheetView>
  </sheetViews>
  <sheetFormatPr baseColWidth="10" defaultColWidth="11.33203125" defaultRowHeight="13.2"/>
  <cols>
    <col min="1" max="1" width="17.33203125" style="2" customWidth="1"/>
    <col min="2" max="2" width="55" style="78" customWidth="1"/>
    <col min="3" max="4" width="11.88671875" style="2" bestFit="1" customWidth="1"/>
    <col min="5" max="5" width="14.21875" style="2" bestFit="1" customWidth="1"/>
    <col min="6" max="6" width="11" style="2" bestFit="1" customWidth="1"/>
    <col min="7" max="7" width="8.77734375" style="2" bestFit="1" customWidth="1"/>
    <col min="8" max="8" width="14.21875" style="2" bestFit="1" customWidth="1"/>
    <col min="9" max="9" width="11" style="2" bestFit="1" customWidth="1"/>
    <col min="10" max="10" width="8.77734375" style="2" bestFit="1" customWidth="1"/>
    <col min="11" max="11" width="14.21875" style="2" bestFit="1" customWidth="1"/>
    <col min="12" max="16384" width="11.33203125" style="2"/>
  </cols>
  <sheetData>
    <row r="1" spans="1:11" ht="13.8" thickBot="1">
      <c r="A1" s="123" t="s">
        <v>56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12.75" customHeight="1">
      <c r="A2" s="133" t="s">
        <v>13</v>
      </c>
      <c r="B2" s="135" t="s">
        <v>24</v>
      </c>
      <c r="C2" s="120" t="s">
        <v>34</v>
      </c>
      <c r="D2" s="121"/>
      <c r="E2" s="122"/>
      <c r="F2" s="120" t="s">
        <v>36</v>
      </c>
      <c r="G2" s="121"/>
      <c r="H2" s="122"/>
      <c r="I2" s="120" t="s">
        <v>37</v>
      </c>
      <c r="J2" s="121"/>
      <c r="K2" s="122"/>
    </row>
    <row r="3" spans="1:11" ht="27" thickBot="1">
      <c r="A3" s="134"/>
      <c r="B3" s="136"/>
      <c r="C3" s="70" t="s">
        <v>35</v>
      </c>
      <c r="D3" s="71" t="s">
        <v>38</v>
      </c>
      <c r="E3" s="72" t="s">
        <v>14</v>
      </c>
      <c r="F3" s="70" t="s">
        <v>35</v>
      </c>
      <c r="G3" s="71" t="s">
        <v>38</v>
      </c>
      <c r="H3" s="72" t="s">
        <v>14</v>
      </c>
      <c r="I3" s="70" t="s">
        <v>35</v>
      </c>
      <c r="J3" s="71" t="s">
        <v>38</v>
      </c>
      <c r="K3" s="72" t="s">
        <v>14</v>
      </c>
    </row>
    <row r="4" spans="1:11" ht="66">
      <c r="A4" s="125" t="s">
        <v>15</v>
      </c>
      <c r="B4" s="73" t="s">
        <v>33</v>
      </c>
      <c r="C4" s="12">
        <v>798</v>
      </c>
      <c r="D4" s="13">
        <v>794</v>
      </c>
      <c r="E4" s="18">
        <f t="shared" ref="E4:E22" si="0">+D4/C4</f>
        <v>0.9949874686716792</v>
      </c>
      <c r="F4" s="14">
        <v>1514</v>
      </c>
      <c r="G4" s="13">
        <v>1706</v>
      </c>
      <c r="H4" s="18">
        <f>+G4/F4</f>
        <v>1.1268163804491413</v>
      </c>
      <c r="I4" s="87">
        <v>1550</v>
      </c>
      <c r="J4" s="15">
        <v>1060</v>
      </c>
      <c r="K4" s="21">
        <f>+J4/I4</f>
        <v>0.68387096774193545</v>
      </c>
    </row>
    <row r="5" spans="1:11" ht="52.8">
      <c r="A5" s="126"/>
      <c r="B5" s="74" t="s">
        <v>32</v>
      </c>
      <c r="C5" s="5">
        <v>897</v>
      </c>
      <c r="D5" s="6">
        <v>897</v>
      </c>
      <c r="E5" s="19">
        <f t="shared" si="0"/>
        <v>1</v>
      </c>
      <c r="F5" s="7">
        <v>1072</v>
      </c>
      <c r="G5" s="6">
        <v>1202</v>
      </c>
      <c r="H5" s="19">
        <f>+G5/F5</f>
        <v>1.1212686567164178</v>
      </c>
      <c r="I5" s="88">
        <v>1385</v>
      </c>
      <c r="J5" s="9">
        <v>1259</v>
      </c>
      <c r="K5" s="22">
        <f t="shared" ref="K5:K20" si="1">+J5/I5</f>
        <v>0.90902527075812278</v>
      </c>
    </row>
    <row r="6" spans="1:11" ht="26.4">
      <c r="A6" s="127"/>
      <c r="B6" s="74" t="s">
        <v>43</v>
      </c>
      <c r="C6" s="5">
        <v>0</v>
      </c>
      <c r="D6" s="6">
        <v>0</v>
      </c>
      <c r="E6" s="19">
        <v>0</v>
      </c>
      <c r="F6" s="7">
        <v>1400</v>
      </c>
      <c r="G6" s="6">
        <v>1323</v>
      </c>
      <c r="H6" s="19">
        <f>+G6/F6</f>
        <v>0.94499999999999995</v>
      </c>
      <c r="I6" s="88">
        <v>500</v>
      </c>
      <c r="J6" s="9">
        <v>801</v>
      </c>
      <c r="K6" s="22">
        <f t="shared" si="1"/>
        <v>1.6020000000000001</v>
      </c>
    </row>
    <row r="7" spans="1:11" ht="40.200000000000003" thickBot="1">
      <c r="A7" s="128"/>
      <c r="B7" s="75" t="s">
        <v>44</v>
      </c>
      <c r="C7" s="16">
        <v>0</v>
      </c>
      <c r="D7" s="11">
        <v>0</v>
      </c>
      <c r="E7" s="20">
        <v>0</v>
      </c>
      <c r="F7" s="10">
        <v>65</v>
      </c>
      <c r="G7" s="11">
        <v>110</v>
      </c>
      <c r="H7" s="20">
        <f>+G7/F7</f>
        <v>1.6923076923076923</v>
      </c>
      <c r="I7" s="89">
        <v>130</v>
      </c>
      <c r="J7" s="17">
        <v>95</v>
      </c>
      <c r="K7" s="23">
        <f t="shared" si="1"/>
        <v>0.73076923076923073</v>
      </c>
    </row>
    <row r="8" spans="1:11" ht="39.6">
      <c r="A8" s="125" t="s">
        <v>16</v>
      </c>
      <c r="B8" s="81" t="s">
        <v>41</v>
      </c>
      <c r="C8" s="12">
        <v>1689</v>
      </c>
      <c r="D8" s="13">
        <v>1689</v>
      </c>
      <c r="E8" s="18">
        <f t="shared" si="0"/>
        <v>1</v>
      </c>
      <c r="F8" s="14">
        <v>0</v>
      </c>
      <c r="G8" s="13">
        <v>0</v>
      </c>
      <c r="H8" s="18">
        <v>0</v>
      </c>
      <c r="I8" s="87">
        <v>0</v>
      </c>
      <c r="J8" s="15">
        <v>0</v>
      </c>
      <c r="K8" s="21">
        <v>0</v>
      </c>
    </row>
    <row r="9" spans="1:11" ht="39.6">
      <c r="A9" s="126"/>
      <c r="B9" s="4" t="s">
        <v>42</v>
      </c>
      <c r="C9" s="7">
        <v>448</v>
      </c>
      <c r="D9" s="6">
        <v>448</v>
      </c>
      <c r="E9" s="19">
        <f t="shared" si="0"/>
        <v>1</v>
      </c>
      <c r="F9" s="7">
        <v>0</v>
      </c>
      <c r="G9" s="6">
        <v>0</v>
      </c>
      <c r="H9" s="19">
        <v>0</v>
      </c>
      <c r="I9" s="88">
        <v>0</v>
      </c>
      <c r="J9" s="9">
        <v>0</v>
      </c>
      <c r="K9" s="22">
        <v>0</v>
      </c>
    </row>
    <row r="10" spans="1:11">
      <c r="A10" s="127"/>
      <c r="B10" s="4" t="s">
        <v>45</v>
      </c>
      <c r="C10" s="7">
        <v>0</v>
      </c>
      <c r="D10" s="6">
        <v>0</v>
      </c>
      <c r="E10" s="19">
        <v>0</v>
      </c>
      <c r="F10" s="7">
        <v>2164</v>
      </c>
      <c r="G10" s="6">
        <v>2606</v>
      </c>
      <c r="H10" s="19">
        <f t="shared" ref="H10:H24" si="2">+G10/F10</f>
        <v>1.2042513863216266</v>
      </c>
      <c r="I10" s="88">
        <v>0</v>
      </c>
      <c r="J10" s="9">
        <v>0</v>
      </c>
      <c r="K10" s="22">
        <v>0</v>
      </c>
    </row>
    <row r="11" spans="1:11">
      <c r="A11" s="127"/>
      <c r="B11" s="4" t="s">
        <v>46</v>
      </c>
      <c r="C11" s="7">
        <v>0</v>
      </c>
      <c r="D11" s="6">
        <v>0</v>
      </c>
      <c r="E11" s="19">
        <v>0</v>
      </c>
      <c r="F11" s="7">
        <v>477</v>
      </c>
      <c r="G11" s="6">
        <v>599</v>
      </c>
      <c r="H11" s="19">
        <f t="shared" si="2"/>
        <v>1.2557651991614256</v>
      </c>
      <c r="I11" s="88">
        <v>334</v>
      </c>
      <c r="J11" s="9">
        <v>386</v>
      </c>
      <c r="K11" s="22">
        <f t="shared" si="1"/>
        <v>1.1556886227544909</v>
      </c>
    </row>
    <row r="12" spans="1:11" ht="13.8" thickBot="1">
      <c r="A12" s="128"/>
      <c r="B12" s="82" t="s">
        <v>47</v>
      </c>
      <c r="C12" s="10">
        <v>0</v>
      </c>
      <c r="D12" s="11">
        <v>0</v>
      </c>
      <c r="E12" s="20">
        <v>0</v>
      </c>
      <c r="F12" s="10">
        <v>0</v>
      </c>
      <c r="G12" s="11">
        <v>0</v>
      </c>
      <c r="H12" s="20">
        <v>0</v>
      </c>
      <c r="I12" s="89">
        <v>2400</v>
      </c>
      <c r="J12" s="17">
        <v>2400</v>
      </c>
      <c r="K12" s="23">
        <f t="shared" si="1"/>
        <v>1</v>
      </c>
    </row>
    <row r="13" spans="1:11" ht="26.4">
      <c r="A13" s="125" t="s">
        <v>17</v>
      </c>
      <c r="B13" s="81" t="s">
        <v>18</v>
      </c>
      <c r="C13" s="83">
        <v>172</v>
      </c>
      <c r="D13" s="13">
        <v>172</v>
      </c>
      <c r="E13" s="18">
        <f t="shared" si="0"/>
        <v>1</v>
      </c>
      <c r="F13" s="14">
        <v>0</v>
      </c>
      <c r="G13" s="13">
        <v>0</v>
      </c>
      <c r="H13" s="18">
        <v>0</v>
      </c>
      <c r="I13" s="87">
        <v>0</v>
      </c>
      <c r="J13" s="15">
        <v>0</v>
      </c>
      <c r="K13" s="21">
        <v>0</v>
      </c>
    </row>
    <row r="14" spans="1:11">
      <c r="A14" s="127"/>
      <c r="B14" s="4" t="s">
        <v>48</v>
      </c>
      <c r="C14" s="8">
        <v>0</v>
      </c>
      <c r="D14" s="6">
        <v>0</v>
      </c>
      <c r="E14" s="19">
        <v>0</v>
      </c>
      <c r="F14" s="7">
        <v>300</v>
      </c>
      <c r="G14" s="6">
        <v>577</v>
      </c>
      <c r="H14" s="19">
        <f t="shared" si="2"/>
        <v>1.9233333333333333</v>
      </c>
      <c r="I14" s="88">
        <v>696</v>
      </c>
      <c r="J14" s="9">
        <f>218+478</f>
        <v>696</v>
      </c>
      <c r="K14" s="22">
        <f t="shared" si="1"/>
        <v>1</v>
      </c>
    </row>
    <row r="15" spans="1:11" ht="26.4">
      <c r="A15" s="127"/>
      <c r="B15" s="4" t="s">
        <v>49</v>
      </c>
      <c r="C15" s="8">
        <v>0</v>
      </c>
      <c r="D15" s="6">
        <v>0</v>
      </c>
      <c r="E15" s="19">
        <v>0</v>
      </c>
      <c r="F15" s="7">
        <v>560</v>
      </c>
      <c r="G15" s="6">
        <v>811</v>
      </c>
      <c r="H15" s="19">
        <f t="shared" si="2"/>
        <v>1.4482142857142857</v>
      </c>
      <c r="I15" s="88">
        <v>544</v>
      </c>
      <c r="J15" s="9">
        <v>544</v>
      </c>
      <c r="K15" s="22">
        <f t="shared" si="1"/>
        <v>1</v>
      </c>
    </row>
    <row r="16" spans="1:11" ht="26.4">
      <c r="A16" s="127"/>
      <c r="B16" s="4" t="s">
        <v>50</v>
      </c>
      <c r="C16" s="8">
        <v>0</v>
      </c>
      <c r="D16" s="6">
        <v>0</v>
      </c>
      <c r="E16" s="19">
        <v>0</v>
      </c>
      <c r="F16" s="7">
        <v>65</v>
      </c>
      <c r="G16" s="6">
        <v>82</v>
      </c>
      <c r="H16" s="19">
        <f t="shared" si="2"/>
        <v>1.2615384615384615</v>
      </c>
      <c r="I16" s="88">
        <v>69</v>
      </c>
      <c r="J16" s="9">
        <v>69</v>
      </c>
      <c r="K16" s="22">
        <f t="shared" si="1"/>
        <v>1</v>
      </c>
    </row>
    <row r="17" spans="1:11" ht="26.4">
      <c r="A17" s="127"/>
      <c r="B17" s="4" t="s">
        <v>51</v>
      </c>
      <c r="C17" s="8">
        <v>0</v>
      </c>
      <c r="D17" s="6">
        <v>0</v>
      </c>
      <c r="E17" s="19">
        <v>0</v>
      </c>
      <c r="F17" s="7">
        <v>50</v>
      </c>
      <c r="G17" s="6">
        <v>51</v>
      </c>
      <c r="H17" s="19">
        <f t="shared" si="2"/>
        <v>1.02</v>
      </c>
      <c r="I17" s="88">
        <v>148</v>
      </c>
      <c r="J17" s="9">
        <v>148</v>
      </c>
      <c r="K17" s="22">
        <f t="shared" si="1"/>
        <v>1</v>
      </c>
    </row>
    <row r="18" spans="1:11">
      <c r="A18" s="127"/>
      <c r="B18" s="4" t="s">
        <v>52</v>
      </c>
      <c r="C18" s="8">
        <v>0</v>
      </c>
      <c r="D18" s="6">
        <v>0</v>
      </c>
      <c r="E18" s="19">
        <v>0</v>
      </c>
      <c r="F18" s="7">
        <v>60</v>
      </c>
      <c r="G18" s="6">
        <v>89</v>
      </c>
      <c r="H18" s="19">
        <f t="shared" si="2"/>
        <v>1.4833333333333334</v>
      </c>
      <c r="I18" s="88">
        <v>94</v>
      </c>
      <c r="J18" s="9">
        <v>90</v>
      </c>
      <c r="K18" s="22">
        <f t="shared" si="1"/>
        <v>0.95744680851063835</v>
      </c>
    </row>
    <row r="19" spans="1:11" ht="26.4">
      <c r="A19" s="127"/>
      <c r="B19" s="4" t="s">
        <v>53</v>
      </c>
      <c r="C19" s="8">
        <v>0</v>
      </c>
      <c r="D19" s="6">
        <v>0</v>
      </c>
      <c r="E19" s="19">
        <v>0</v>
      </c>
      <c r="F19" s="7">
        <v>861</v>
      </c>
      <c r="G19" s="6">
        <v>874</v>
      </c>
      <c r="H19" s="19">
        <f t="shared" si="2"/>
        <v>1.0150987224157957</v>
      </c>
      <c r="I19" s="88">
        <v>913</v>
      </c>
      <c r="J19" s="9">
        <v>909</v>
      </c>
      <c r="K19" s="22">
        <f t="shared" si="1"/>
        <v>0.99561883899233294</v>
      </c>
    </row>
    <row r="20" spans="1:11" ht="13.8" thickBot="1">
      <c r="A20" s="128"/>
      <c r="B20" s="82" t="s">
        <v>54</v>
      </c>
      <c r="C20" s="84">
        <v>0</v>
      </c>
      <c r="D20" s="11">
        <v>0</v>
      </c>
      <c r="E20" s="20">
        <v>0</v>
      </c>
      <c r="F20" s="10">
        <v>70</v>
      </c>
      <c r="G20" s="11">
        <v>145</v>
      </c>
      <c r="H20" s="20">
        <f t="shared" si="2"/>
        <v>2.0714285714285716</v>
      </c>
      <c r="I20" s="89">
        <v>133</v>
      </c>
      <c r="J20" s="17">
        <v>133</v>
      </c>
      <c r="K20" s="23">
        <f t="shared" si="1"/>
        <v>1</v>
      </c>
    </row>
    <row r="21" spans="1:11" ht="26.4">
      <c r="A21" s="129" t="s">
        <v>19</v>
      </c>
      <c r="B21" s="85" t="s">
        <v>20</v>
      </c>
      <c r="C21" s="86">
        <v>8400000</v>
      </c>
      <c r="D21" s="13">
        <v>8466949</v>
      </c>
      <c r="E21" s="18">
        <f t="shared" si="0"/>
        <v>1.0079701190476191</v>
      </c>
      <c r="F21" s="14">
        <v>0</v>
      </c>
      <c r="G21" s="13">
        <v>0</v>
      </c>
      <c r="H21" s="18">
        <v>0</v>
      </c>
      <c r="I21" s="87">
        <v>0</v>
      </c>
      <c r="J21" s="15">
        <v>0</v>
      </c>
      <c r="K21" s="21">
        <v>0</v>
      </c>
    </row>
    <row r="22" spans="1:11" ht="26.4">
      <c r="A22" s="130"/>
      <c r="B22" s="76" t="s">
        <v>21</v>
      </c>
      <c r="C22" s="7">
        <v>2100000</v>
      </c>
      <c r="D22" s="6">
        <v>2135872</v>
      </c>
      <c r="E22" s="19">
        <f t="shared" si="0"/>
        <v>1.0170819047619049</v>
      </c>
      <c r="F22" s="7">
        <v>0</v>
      </c>
      <c r="G22" s="6">
        <v>0</v>
      </c>
      <c r="H22" s="19">
        <v>0</v>
      </c>
      <c r="I22" s="88">
        <v>0</v>
      </c>
      <c r="J22" s="9">
        <v>0</v>
      </c>
      <c r="K22" s="22">
        <v>0</v>
      </c>
    </row>
    <row r="23" spans="1:11">
      <c r="A23" s="131"/>
      <c r="B23" s="76" t="s">
        <v>22</v>
      </c>
      <c r="C23" s="7">
        <v>0</v>
      </c>
      <c r="D23" s="6">
        <v>0</v>
      </c>
      <c r="E23" s="19">
        <v>0</v>
      </c>
      <c r="F23" s="7">
        <v>499</v>
      </c>
      <c r="G23" s="6">
        <v>499</v>
      </c>
      <c r="H23" s="19">
        <f t="shared" si="2"/>
        <v>1</v>
      </c>
      <c r="I23" s="88">
        <v>0</v>
      </c>
      <c r="J23" s="9">
        <v>0</v>
      </c>
      <c r="K23" s="22">
        <v>0</v>
      </c>
    </row>
    <row r="24" spans="1:11" ht="13.8" thickBot="1">
      <c r="A24" s="132"/>
      <c r="B24" s="77" t="s">
        <v>23</v>
      </c>
      <c r="C24" s="10">
        <v>0</v>
      </c>
      <c r="D24" s="11">
        <v>0</v>
      </c>
      <c r="E24" s="20">
        <v>0</v>
      </c>
      <c r="F24" s="10">
        <v>500</v>
      </c>
      <c r="G24" s="11">
        <v>909</v>
      </c>
      <c r="H24" s="20">
        <f t="shared" si="2"/>
        <v>1.8180000000000001</v>
      </c>
      <c r="I24" s="89">
        <v>0</v>
      </c>
      <c r="J24" s="17">
        <v>0</v>
      </c>
      <c r="K24" s="23">
        <v>0</v>
      </c>
    </row>
  </sheetData>
  <mergeCells count="10">
    <mergeCell ref="A21:A24"/>
    <mergeCell ref="A13:A20"/>
    <mergeCell ref="A8:A12"/>
    <mergeCell ref="C2:E2"/>
    <mergeCell ref="A2:A3"/>
    <mergeCell ref="B2:B3"/>
    <mergeCell ref="A1:K1"/>
    <mergeCell ref="F2:H2"/>
    <mergeCell ref="I2:K2"/>
    <mergeCell ref="A4:A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5"/>
  <sheetViews>
    <sheetView workbookViewId="0">
      <selection activeCell="L5" sqref="L5"/>
    </sheetView>
  </sheetViews>
  <sheetFormatPr baseColWidth="10" defaultRowHeight="14.4"/>
  <cols>
    <col min="1" max="1" width="56.6640625" customWidth="1"/>
    <col min="2" max="2" width="12.33203125" customWidth="1"/>
    <col min="4" max="4" width="14" customWidth="1"/>
    <col min="5" max="5" width="12.109375" customWidth="1"/>
    <col min="7" max="7" width="13.6640625" customWidth="1"/>
    <col min="8" max="8" width="12.77734375" customWidth="1"/>
    <col min="10" max="10" width="13.77734375" customWidth="1"/>
  </cols>
  <sheetData>
    <row r="1" spans="1:10">
      <c r="A1" s="140" t="s">
        <v>31</v>
      </c>
      <c r="B1" s="137" t="s">
        <v>34</v>
      </c>
      <c r="C1" s="138"/>
      <c r="D1" s="139"/>
      <c r="E1" s="137" t="s">
        <v>36</v>
      </c>
      <c r="F1" s="138"/>
      <c r="G1" s="139"/>
      <c r="H1" s="137" t="s">
        <v>37</v>
      </c>
      <c r="I1" s="138"/>
      <c r="J1" s="139"/>
    </row>
    <row r="2" spans="1:10" ht="27" thickBot="1">
      <c r="A2" s="141"/>
      <c r="B2" s="90" t="s">
        <v>35</v>
      </c>
      <c r="C2" s="79" t="s">
        <v>38</v>
      </c>
      <c r="D2" s="80" t="s">
        <v>14</v>
      </c>
      <c r="E2" s="90" t="s">
        <v>35</v>
      </c>
      <c r="F2" s="79" t="s">
        <v>38</v>
      </c>
      <c r="G2" s="80" t="s">
        <v>14</v>
      </c>
      <c r="H2" s="90" t="s">
        <v>35</v>
      </c>
      <c r="I2" s="79" t="s">
        <v>38</v>
      </c>
      <c r="J2" s="80" t="s">
        <v>14</v>
      </c>
    </row>
    <row r="3" spans="1:10" ht="46.5" customHeight="1">
      <c r="A3" s="29" t="s">
        <v>25</v>
      </c>
      <c r="B3" s="30">
        <v>724</v>
      </c>
      <c r="C3" s="31">
        <v>1053</v>
      </c>
      <c r="D3" s="62">
        <f>+C3/B3</f>
        <v>1.4544198895027625</v>
      </c>
      <c r="E3" s="30">
        <v>860</v>
      </c>
      <c r="F3" s="31" t="s">
        <v>28</v>
      </c>
      <c r="G3" s="62">
        <v>0</v>
      </c>
      <c r="H3" s="30">
        <v>2225</v>
      </c>
      <c r="I3" s="31">
        <v>2225</v>
      </c>
      <c r="J3" s="62">
        <f>+I3/H3</f>
        <v>1</v>
      </c>
    </row>
    <row r="4" spans="1:10" ht="105.6">
      <c r="A4" s="24" t="s">
        <v>26</v>
      </c>
      <c r="B4" s="26">
        <v>188</v>
      </c>
      <c r="C4" s="1">
        <v>293</v>
      </c>
      <c r="D4" s="22">
        <f>+C4/B4</f>
        <v>1.5585106382978724</v>
      </c>
      <c r="E4" s="26">
        <f>250+500</f>
        <v>750</v>
      </c>
      <c r="F4" s="1" t="s">
        <v>28</v>
      </c>
      <c r="G4" s="22">
        <v>0</v>
      </c>
      <c r="H4" s="26">
        <v>737</v>
      </c>
      <c r="I4" s="1">
        <v>737</v>
      </c>
      <c r="J4" s="22">
        <f t="shared" ref="J4:J7" si="0">+I4/H4</f>
        <v>1</v>
      </c>
    </row>
    <row r="5" spans="1:10" ht="26.4">
      <c r="A5" s="24" t="s">
        <v>27</v>
      </c>
      <c r="B5" s="26">
        <v>158</v>
      </c>
      <c r="C5" s="1">
        <v>215</v>
      </c>
      <c r="D5" s="22">
        <f>+C5/B5</f>
        <v>1.360759493670886</v>
      </c>
      <c r="E5" s="26">
        <f>195+85</f>
        <v>280</v>
      </c>
      <c r="F5" s="1" t="s">
        <v>28</v>
      </c>
      <c r="G5" s="22">
        <v>0</v>
      </c>
      <c r="H5" s="26">
        <v>260</v>
      </c>
      <c r="I5" s="1">
        <v>260</v>
      </c>
      <c r="J5" s="22">
        <f t="shared" si="0"/>
        <v>1</v>
      </c>
    </row>
    <row r="6" spans="1:10" ht="41.25" customHeight="1">
      <c r="A6" s="24" t="s">
        <v>29</v>
      </c>
      <c r="B6" s="26" t="s">
        <v>30</v>
      </c>
      <c r="C6" s="1" t="s">
        <v>30</v>
      </c>
      <c r="D6" s="63" t="s">
        <v>30</v>
      </c>
      <c r="E6" s="26" t="s">
        <v>30</v>
      </c>
      <c r="F6" s="1" t="s">
        <v>30</v>
      </c>
      <c r="G6" s="63" t="s">
        <v>30</v>
      </c>
      <c r="H6" s="26">
        <v>1</v>
      </c>
      <c r="I6" s="1">
        <v>1</v>
      </c>
      <c r="J6" s="22">
        <f t="shared" si="0"/>
        <v>1</v>
      </c>
    </row>
    <row r="7" spans="1:10" ht="66.599999999999994" thickBot="1">
      <c r="A7" s="25" t="s">
        <v>39</v>
      </c>
      <c r="B7" s="27" t="s">
        <v>30</v>
      </c>
      <c r="C7" s="28" t="s">
        <v>30</v>
      </c>
      <c r="D7" s="64" t="s">
        <v>30</v>
      </c>
      <c r="E7" s="27" t="s">
        <v>30</v>
      </c>
      <c r="F7" s="28" t="s">
        <v>30</v>
      </c>
      <c r="G7" s="64" t="s">
        <v>30</v>
      </c>
      <c r="H7" s="27">
        <v>1</v>
      </c>
      <c r="I7" s="28">
        <v>1</v>
      </c>
      <c r="J7" s="23">
        <f t="shared" si="0"/>
        <v>1</v>
      </c>
    </row>
    <row r="13" spans="1:10" ht="14.25" customHeight="1"/>
    <row r="25" ht="14.25" customHeight="1"/>
  </sheetData>
  <mergeCells count="4">
    <mergeCell ref="B1:D1"/>
    <mergeCell ref="E1:G1"/>
    <mergeCell ref="H1:J1"/>
    <mergeCell ref="A1:A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4"/>
  <sheetViews>
    <sheetView workbookViewId="0">
      <selection activeCell="E27" sqref="E27"/>
    </sheetView>
  </sheetViews>
  <sheetFormatPr baseColWidth="10" defaultRowHeight="14.4"/>
  <cols>
    <col min="2" max="2" width="42" customWidth="1"/>
    <col min="3" max="3" width="14.33203125" customWidth="1"/>
    <col min="5" max="5" width="13.77734375" bestFit="1" customWidth="1"/>
    <col min="6" max="6" width="12.88671875" customWidth="1"/>
    <col min="7" max="7" width="11.109375" customWidth="1"/>
    <col min="8" max="8" width="15.77734375" customWidth="1"/>
    <col min="9" max="9" width="13.109375" customWidth="1"/>
    <col min="10" max="10" width="13.77734375" bestFit="1" customWidth="1"/>
    <col min="11" max="11" width="15.33203125" customWidth="1"/>
    <col min="12" max="12" width="13" customWidth="1"/>
    <col min="13" max="13" width="13.77734375" bestFit="1" customWidth="1"/>
    <col min="14" max="14" width="21.33203125" customWidth="1"/>
  </cols>
  <sheetData>
    <row r="1" spans="1:5" ht="15" thickBot="1"/>
    <row r="2" spans="1:5" ht="15" thickBot="1">
      <c r="A2" s="143" t="s">
        <v>56</v>
      </c>
      <c r="B2" s="144"/>
      <c r="C2" s="144"/>
      <c r="D2" s="144"/>
      <c r="E2" s="145"/>
    </row>
    <row r="3" spans="1:5">
      <c r="A3" s="116" t="s">
        <v>57</v>
      </c>
      <c r="B3" s="116" t="s">
        <v>9</v>
      </c>
      <c r="C3" s="110" t="s">
        <v>55</v>
      </c>
      <c r="D3" s="111"/>
      <c r="E3" s="112"/>
    </row>
    <row r="4" spans="1:5" ht="14.25" customHeight="1">
      <c r="A4" s="142"/>
      <c r="B4" s="142"/>
      <c r="C4" s="91" t="s">
        <v>35</v>
      </c>
      <c r="D4" s="92" t="s">
        <v>38</v>
      </c>
      <c r="E4" s="93" t="s">
        <v>14</v>
      </c>
    </row>
    <row r="5" spans="1:5" ht="45" customHeight="1">
      <c r="A5" s="94">
        <v>1</v>
      </c>
      <c r="B5" s="96" t="s">
        <v>58</v>
      </c>
      <c r="C5" s="97">
        <v>101</v>
      </c>
      <c r="D5" s="97">
        <v>101</v>
      </c>
      <c r="E5" s="95">
        <f>+D5/C5</f>
        <v>1</v>
      </c>
    </row>
    <row r="14" spans="1:5" s="98" customFormat="1"/>
  </sheetData>
  <mergeCells count="4">
    <mergeCell ref="C3:E3"/>
    <mergeCell ref="A3:A4"/>
    <mergeCell ref="A2:E2"/>
    <mergeCell ref="B3:B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Indicadores</vt:lpstr>
      <vt:lpstr>Metas SDS</vt:lpstr>
      <vt:lpstr>Metas SDA</vt:lpstr>
      <vt:lpstr>Metas SDG</vt:lpstr>
      <vt:lpstr>IDPYBA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Alfonso</dc:creator>
  <cp:lastModifiedBy>Guiomar Adriana Vargas Tamayo</cp:lastModifiedBy>
  <cp:lastPrinted>2025-01-30T13:36:53Z</cp:lastPrinted>
  <dcterms:created xsi:type="dcterms:W3CDTF">2024-07-24T21:56:04Z</dcterms:created>
  <dcterms:modified xsi:type="dcterms:W3CDTF">2025-01-30T15:01:52Z</dcterms:modified>
</cp:coreProperties>
</file>